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500"/>
  </bookViews>
  <sheets>
    <sheet name="Лист1" sheetId="1" r:id="rId1"/>
    <sheet name="Лист2" sheetId="2" r:id="rId2"/>
    <sheet name="Лист3" sheetId="3" r:id="rId3"/>
  </sheets>
  <definedNames>
    <definedName name="Print_Area_0" localSheetId="0">Лист1!$A$1:$I$44</definedName>
    <definedName name="Print_Area_0_0" localSheetId="0">Лист1!$A$1:$I$44</definedName>
    <definedName name="Z_0F75108B_BB0E_4669_93CF_B95D5E83E3CC_.wvu.PrintArea" localSheetId="0">Лист1!$A$1:$I$44</definedName>
    <definedName name="Z_127F77F0_139F_436B_AEC0_3638AA6312A2_.wvu.PrintArea" localSheetId="0">Лист1!$A$1:$I$54</definedName>
    <definedName name="Z_42BA2D9B_8089_4DAE_9FB2_9FF139F75F91_.wvu.PrintArea" localSheetId="0">Лист1!$A$1:$I$44</definedName>
    <definedName name="Z_6DC6F67C_599B_43AA_88D0_511A0E434045_.wvu.PrintArea" localSheetId="0">Лист1!$A$1:$I$44</definedName>
    <definedName name="Z_6DC6F67C_599B_43AA_88D0_511A0E434045_.wvu.Rows" localSheetId="0">Лист1!#REF!,Лист1!#REF!,Лист1!$19:$19,Лист1!#REF!,Лист1!#REF!,Лист1!#REF!,Лист1!#REF!,Лист1!#REF!,Лист1!#REF!,Лист1!#REF!,Лист1!#REF!,Лист1!#REF!,Лист1!$32:$32,Лист1!#REF!,Лист1!#REF!,Лист1!#REF!,Лист1!#REF!,Лист1!#REF!,Лист1!#REF!,Лист1!$43:$43</definedName>
    <definedName name="Z_9A7E1DC1_910F_4466_9E9C_790AC5E72A9F_.wvu.PrintArea" localSheetId="0">Лист1!$A$1:$I$54</definedName>
    <definedName name="Z_A8E5802D_E41B_4F12_8811_31E13791BC5D_.wvu.PrintArea" localSheetId="0">Лист1!$A$1:$I$44</definedName>
    <definedName name="Z_CFB4A67C_9BC0_4C4E_B7D0_DAD077B6F2D9_.wvu.PrintArea" localSheetId="0">Лист1!$A$1:$I$44</definedName>
    <definedName name="Z_EF46DA1C_802E_4E91_81BB_98B660609490_.wvu.PrintArea" localSheetId="0">Лист1!$A$1:$I$44</definedName>
    <definedName name="Z_EF46DA1C_802E_4E91_81BB_98B660609490_.wvu.Rows" localSheetId="0">Лист1!#REF!,Лист1!#REF!,Лист1!$19:$19,Лист1!#REF!,Лист1!#REF!,Лист1!#REF!,Лист1!#REF!,Лист1!#REF!,Лист1!#REF!,Лист1!#REF!,Лист1!#REF!,Лист1!#REF!,Лист1!$32:$32,Лист1!#REF!,Лист1!#REF!,Лист1!#REF!,Лист1!#REF!,Лист1!#REF!,Лист1!#REF!,Лист1!$43:$43</definedName>
    <definedName name="_xlnm.Print_Titles" localSheetId="0">Лист1!$8:$9</definedName>
    <definedName name="_xlnm.Print_Area" localSheetId="0">Лист1!$A$1:$I$56</definedName>
    <definedName name="Реестр" localSheetId="0">Лист1!$A$1:$I$44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<sst xmlns="http://schemas.openxmlformats.org/spreadsheetml/2006/main" count="266" uniqueCount="172">
  <si>
    <t>РЕЕСТР</t>
  </si>
  <si>
    <t>источников доходов бюджета  Муниципального образования "Сельское поселение Хошеутовский сельсовет Харабалинского муниципального района Астраханской области"</t>
  </si>
  <si>
    <t>на "01"ноября 2025 года</t>
  </si>
  <si>
    <t>Финансовый орган</t>
  </si>
  <si>
    <t>Администрация муниципального образования "Сельское поселение Хошеутовский сельсовет Харабалинского муниципального района Астраханской области"</t>
  </si>
  <si>
    <t>Наименование публично-правового образования</t>
  </si>
  <si>
    <t>муниципальное образование"Сельское поселение Хошеутовский сельсовет Харабалинского муниципального района Астраханской области"</t>
  </si>
  <si>
    <t xml:space="preserve">Единица измерения: </t>
  </si>
  <si>
    <t>тыс.руб.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</si>
  <si>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</si>
  <si>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</si>
  <si>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 субъекта</t>
  </si>
  <si>
    <t xml:space="preserve">Показатели прогноза доходов в текущем финансовом году в соответствии с законом о бюджете Астраханской области </t>
  </si>
  <si>
    <t>Показатели кассовых поступлений в текущем финансовом году (по состоянию на 01ноября 2025 г.) в бюджет Астраханской области</t>
  </si>
  <si>
    <t>Показатели прогноза доходов бюджета на 2026 год/очередной финансовый год</t>
  </si>
  <si>
    <t>Показатели прогноза доходов бюджета на 2027 год/ первый год планового периода</t>
  </si>
  <si>
    <t>Показатели прогноза доходов бюджета на 2028 год/ второй год планового периода</t>
  </si>
  <si>
    <t>Код</t>
  </si>
  <si>
    <t>Наименование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</si>
  <si>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</si>
  <si>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</t>
  </si>
  <si>
    <t>Федеральная налоговая служба</t>
  </si>
  <si>
    <t>383,5</t>
  </si>
  <si>
    <t>267,59</t>
  </si>
  <si>
    <t>410,74</t>
  </si>
  <si>
    <t>431,28</t>
  </si>
  <si>
    <t>452,84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</si>
  <si>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</si>
  <si>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</si>
  <si>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0,50</t>
  </si>
  <si>
    <t>0,00</t>
  </si>
  <si>
    <t>0,60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</si>
  <si>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</si>
  <si>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</si>
  <si>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12,0</t>
  </si>
  <si>
    <t>6,03</t>
  </si>
  <si>
    <t xml:space="preserve">   182 1 05 03010 01 0000 110</t>
  </si>
  <si>
    <t>Единый сельскохозяйственный налог</t>
  </si>
  <si>
    <t>32,1</t>
  </si>
  <si>
    <t>43,64</t>
  </si>
  <si>
    <t>54,3</t>
  </si>
  <si>
    <t>57,0</t>
  </si>
  <si>
    <t>60,0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</si>
  <si>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</si>
  <si>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</si>
  <si>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153,0</t>
  </si>
  <si>
    <t>90,11</t>
  </si>
  <si>
    <t>212,0</t>
  </si>
  <si>
    <t>218,42</t>
  </si>
  <si>
    <t>225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</si>
  <si>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</si>
  <si>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</si>
  <si>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824,0</t>
  </si>
  <si>
    <t>516,66</t>
  </si>
  <si>
    <t>622,0</t>
  </si>
  <si>
    <t>641,0</t>
  </si>
  <si>
    <t>660,0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</si>
  <si>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</si>
  <si>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</si>
  <si>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329,0</t>
  </si>
  <si>
    <t>246,67</t>
  </si>
  <si>
    <t>412,0</t>
  </si>
  <si>
    <t>421,4</t>
  </si>
  <si>
    <t>434,0</t>
  </si>
  <si>
    <t>411 108 040200 10 000 110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</si>
  <si>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</si>
  <si>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Администрация муниципального образования "Хошеутовский сельсовет"</t>
  </si>
  <si>
    <t>4,0</t>
  </si>
  <si>
    <t>5,2</t>
  </si>
  <si>
    <t>5,0</t>
  </si>
  <si>
    <t>182 101 022100 10 000 110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</si>
  <si>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</si>
  <si>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22,47</t>
  </si>
  <si>
    <t xml:space="preserve"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
</t>
  </si>
  <si>
    <t>411 1 11 05025 10 0000 120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</si>
  <si>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</si>
  <si>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22,00</t>
  </si>
  <si>
    <t>202,0</t>
  </si>
  <si>
    <t>411 1 11 05035 10 0000 120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</si>
  <si>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</si>
  <si>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3,00</t>
  </si>
  <si>
    <t>1,42</t>
  </si>
  <si>
    <t>411 1 13 01995 10 0000 130</t>
  </si>
  <si>
    <t>Прочие доходы от оказания платных услуг (работ) получателями средств бюджетов сельских поселений</t>
  </si>
  <si>
    <t>60,00</t>
  </si>
  <si>
    <t>45,26</t>
  </si>
  <si>
    <t>411 1 13 02995 10 0000 130</t>
  </si>
  <si>
    <t>Прочие доходы от компенсации затрат бюджетов сельских поселений</t>
  </si>
  <si>
    <t>3,2</t>
  </si>
  <si>
    <t>3,64</t>
  </si>
  <si>
    <t>411 1 16 07090 10 0000 140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</si>
  <si>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
</t>
  </si>
  <si>
    <t>0,0</t>
  </si>
  <si>
    <t>411  116 02020 02 0000 140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</si>
  <si>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</si>
  <si>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15,0</t>
  </si>
  <si>
    <t>24,5</t>
  </si>
  <si>
    <t>20,0</t>
  </si>
  <si>
    <t>411 116 10100 10 0000140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</si>
  <si>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</si>
  <si>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411 1 17 01050 10 0000 180</t>
  </si>
  <si>
    <t xml:space="preserve">  Невыясненные поступления, зачисляемые в бюджеты сельских поселений</t>
  </si>
  <si>
    <t>0,15</t>
  </si>
  <si>
    <t>411 1 17 15030 10 0000 150</t>
  </si>
  <si>
    <t xml:space="preserve">  Инициативные платежи, зачисляемые в бюджеты сельских поселений
</t>
  </si>
  <si>
    <t>122,0</t>
  </si>
  <si>
    <t xml:space="preserve">Прочие неналоговые доходы бюджетов субъектов Российской Федерации
</t>
  </si>
  <si>
    <t>ПРОЧИЕ НЕНАЛОГОВЫЕ ДОХОДЫ</t>
  </si>
  <si>
    <t>888 1 17 05020 02 0000 180</t>
  </si>
  <si>
    <t>Министерство сельского хозяйства и рыбной промышленности Астраханской области</t>
  </si>
  <si>
    <t>003 1 17 05020 02 0000 180</t>
  </si>
  <si>
    <t>Прочие неналоговые доходы бюджетов субъектов Российской Федерации</t>
  </si>
  <si>
    <t>Избирательная Комиссия Астраханской области</t>
  </si>
  <si>
    <t>ДОТАЦИИ БЮДЖЕТАМ СУБЪЕКТОВ РОССИЙСКОЙ ФЕДЕРАЦИИ И МУНИЦИПАЛЬНЫХ ОБРАЗОВАНИЙ</t>
  </si>
  <si>
    <t>411 2 02 15001 10 0000 150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</si>
  <si>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</si>
  <si>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4496,5</t>
  </si>
  <si>
    <t>3747,54</t>
  </si>
  <si>
    <t>2747,7</t>
  </si>
  <si>
    <t>2655,55</t>
  </si>
  <si>
    <t>2636,5</t>
  </si>
  <si>
    <t>411 2 02 15002 10 0000 150</t>
  </si>
  <si>
    <t xml:space="preserve">  Дотации бюджетам сельских поселений на поддержку мер по обеспечению сбалансированности бюджетов</t>
  </si>
  <si>
    <t>411 2 02 49999 10 0000150</t>
  </si>
  <si>
    <t>Прочие межбюджетные трансферты, передаваемые бюджетам сельских поселений</t>
  </si>
  <si>
    <t>6301,54</t>
  </si>
  <si>
    <t>5251,28</t>
  </si>
  <si>
    <t>6761,0</t>
  </si>
  <si>
    <t>Субсидии бюджетам бюджетной системы Российской Федерации (межбюджетные субсидии)</t>
  </si>
  <si>
    <t>411 2 02 25555 10 0000150</t>
  </si>
  <si>
    <t>Субсидии бюджетам сельских поселений на реализацию программ формирования современной городской среды</t>
  </si>
  <si>
    <t>971,3</t>
  </si>
  <si>
    <t>906,8</t>
  </si>
  <si>
    <t>916,9</t>
  </si>
  <si>
    <t>411 2 02 35118 10 0000 150</t>
  </si>
  <si>
    <t xml:space="preserve">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</si>
  <si>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411,5</t>
  </si>
  <si>
    <t>302,2</t>
  </si>
  <si>
    <t>573,0</t>
  </si>
  <si>
    <t>637,7</t>
  </si>
  <si>
    <t>808,7</t>
  </si>
  <si>
    <t>411 2 02 40014 10 0000 150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</si>
  <si>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соглашениямиы</t>
  </si>
  <si>
    <t>2003,02</t>
  </si>
  <si>
    <t>726,39</t>
  </si>
  <si>
    <t>2473,02</t>
  </si>
  <si>
    <t>2578,02</t>
  </si>
  <si>
    <t>411 2 02 25467 10 0000 150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</si>
  <si>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</si>
  <si>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>Иные межбюджетные трансферты</t>
  </si>
  <si>
    <t>411 2 04 05099 10 0000 150</t>
  </si>
  <si>
    <t>Прочие безвозмездные поступления от негосударственных организаций в бюджеты сельских поселений</t>
  </si>
  <si>
    <t>411 2 08 05000 10 0000 150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</si>
  <si>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</si>
  <si>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411 2 19 60010 10 0000 150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</si>
  <si>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</si>
  <si>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</t>
  </si>
  <si>
    <t>ИТОГО</t>
  </si>
  <si>
    <t xml:space="preserve">всего доходов </t>
  </si>
  <si>
    <t>Верно:Руководитель</t>
  </si>
  <si>
    <t>(уполномоченное лицо)</t>
  </si>
  <si>
    <t>Глава муниципального образования "Хошеутовский сельсовет"</t>
  </si>
  <si>
    <t>Байсмаков А.Н.</t>
  </si>
  <si>
    <t>(подпись)</t>
  </si>
  <si>
    <t>(должность)</t>
  </si>
  <si>
    <t>Исполнитель</t>
  </si>
  <si>
    <t>Е.М.Амангалиева</t>
  </si>
  <si>
    <t>8(85148)5-44-18</t>
  </si>
  <si>
    <t>Главный бухгалтер</t>
  </si>
  <si>
    <t>(телефон)</t>
  </si>
  <si>
    <t>"____" _______________ 2025 ___ г.</t>
  </si>
  <si>
    <t>Верно: Глава муниципального образования "Хошеутовский сельсовет"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</si>
</sst>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#\ ##0.0"/>
    <numFmt numFmtId="182" formatCode="#\ ##0"/>
  </numFmts>
  <fonts count="41">
    <font>
      <sz val="11"/>
      <color rgb="FF000000"/>
      <name val="Calibri"/>
      <charset val="1"/>
    </font>
    <font>
      <sz val="11"/>
      <color rgb="FFFF0000"/>
      <name val="Calibri"/>
      <charset val="204"/>
    </font>
    <font>
      <b/>
      <sz val="12"/>
      <color rgb="FF000000"/>
      <name val="Times New Roman"/>
      <charset val="204"/>
    </font>
    <font>
      <b/>
      <sz val="14"/>
      <color rgb="FF000000"/>
      <name val="Times New Roman"/>
      <charset val="204"/>
    </font>
    <font>
      <sz val="14"/>
      <color rgb="FF000000"/>
      <name val="Times New Roman"/>
      <charset val="204"/>
    </font>
    <font>
      <sz val="12"/>
      <color rgb="FF000000"/>
      <name val="Times New Roman"/>
      <charset val="204"/>
    </font>
    <font>
      <u/>
      <sz val="12"/>
      <color rgb="FF000000"/>
      <name val="Times New Roman"/>
      <charset val="204"/>
    </font>
    <font>
      <sz val="12"/>
      <name val="Times New Roman"/>
      <charset val="204"/>
    </font>
    <font>
      <b/>
      <sz val="14"/>
      <color theme="1"/>
      <name val="Times New Roman"/>
      <charset val="204"/>
    </font>
    <font>
      <b/>
      <sz val="14"/>
      <name val="Times New Roman"/>
      <charset val="204"/>
    </font>
    <font>
      <sz val="14"/>
      <color rgb="FF000000"/>
      <name val="Calibri"/>
      <charset val="204"/>
    </font>
    <font>
      <sz val="14"/>
      <name val="Times New Roman"/>
      <charset val="204"/>
    </font>
    <font>
      <sz val="14"/>
      <color rgb="FFFF0000"/>
      <name val="Times New Roman"/>
      <charset val="204"/>
    </font>
    <font>
      <b/>
      <sz val="14"/>
      <color rgb="FF000000"/>
      <name val="Calibri"/>
      <charset val="204"/>
    </font>
    <font>
      <sz val="11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name val="Calibri"/>
      <charset val="204"/>
      <scheme val="minor"/>
    </font>
    <font>
      <sz val="11"/>
      <color rgb="FF000000"/>
      <name val="Calibri"/>
      <charset val="204"/>
      <scheme val="minor"/>
    </font>
    <font>
      <sz val="10"/>
      <color rgb="FF000000"/>
      <name val="Arial"/>
      <charset val="204"/>
    </font>
    <font>
      <sz val="10"/>
      <color rgb="FF000000"/>
      <name val="Arial Cyr"/>
      <charset val="13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</fonts>
  <fills count="46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7030A0"/>
        <bgColor indexed="64"/>
      </patternFill>
    </fill>
    <fill>
      <patternFill patternType="solid">
        <fgColor rgb="FF7030A0"/>
        <bgColor rgb="FFC0C0C0"/>
      </patternFill>
    </fill>
    <fill>
      <patternFill patternType="solid">
        <fgColor rgb="FF00B05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599993896298105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3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7" fillId="43" borderId="0"/>
    <xf numFmtId="0" fontId="38" fillId="0" borderId="18">
      <alignment horizontal="center" vertical="center" wrapText="1"/>
    </xf>
    <xf numFmtId="49" fontId="38" fillId="0" borderId="18">
      <alignment horizontal="center" vertical="top" shrinkToFit="1"/>
    </xf>
    <xf numFmtId="0" fontId="38" fillId="0" borderId="0"/>
    <xf numFmtId="49" fontId="38" fillId="0" borderId="18">
      <alignment horizontal="center" vertical="top" wrapText="1"/>
    </xf>
    <xf numFmtId="0" fontId="37" fillId="0" borderId="0"/>
    <xf numFmtId="0" fontId="36" fillId="43" borderId="0"/>
    <xf numFmtId="0" fontId="38" fillId="0" borderId="18">
      <alignment horizontal="center" vertical="top" wrapText="1"/>
    </xf>
    <xf numFmtId="49" fontId="39" fillId="0" borderId="18">
      <alignment horizontal="left" vertical="top" shrinkToFit="1"/>
    </xf>
    <xf numFmtId="180" fontId="38" fillId="0" borderId="18">
      <alignment horizontal="right" vertical="top" shrinkToFit="1"/>
    </xf>
    <xf numFmtId="180" fontId="39" fillId="44" borderId="18">
      <alignment horizontal="right" vertical="top" shrinkToFit="1"/>
    </xf>
    <xf numFmtId="0" fontId="38" fillId="0" borderId="0">
      <alignment horizontal="left" wrapText="1"/>
    </xf>
    <xf numFmtId="10" fontId="38" fillId="0" borderId="18">
      <alignment horizontal="center" vertical="top" shrinkToFit="1"/>
    </xf>
    <xf numFmtId="10" fontId="39" fillId="44" borderId="18">
      <alignment horizontal="center" vertical="top" shrinkToFit="1"/>
    </xf>
    <xf numFmtId="0" fontId="40" fillId="0" borderId="0">
      <alignment horizontal="center" wrapText="1"/>
    </xf>
    <xf numFmtId="0" fontId="40" fillId="0" borderId="0">
      <alignment horizontal="center"/>
    </xf>
    <xf numFmtId="0" fontId="38" fillId="0" borderId="0">
      <alignment horizontal="right"/>
    </xf>
    <xf numFmtId="49" fontId="38" fillId="0" borderId="18">
      <alignment horizontal="left" vertical="top" wrapText="1"/>
    </xf>
    <xf numFmtId="0" fontId="36" fillId="0" borderId="0"/>
    <xf numFmtId="0" fontId="38" fillId="0" borderId="18">
      <alignment horizontal="left" vertical="top" wrapText="1"/>
    </xf>
    <xf numFmtId="180" fontId="39" fillId="45" borderId="18">
      <alignment horizontal="right" vertical="top" shrinkToFit="1"/>
    </xf>
    <xf numFmtId="10" fontId="39" fillId="45" borderId="18">
      <alignment horizontal="center" vertical="top" shrinkToFit="1"/>
    </xf>
    <xf numFmtId="0" fontId="35" fillId="0" borderId="0"/>
  </cellStyleXfs>
  <cellXfs count="92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181" fontId="0" fillId="0" borderId="0" xfId="0" applyNumberFormat="1" applyAlignment="1">
      <alignment vertical="top"/>
    </xf>
    <xf numFmtId="181" fontId="0" fillId="0" borderId="0" xfId="0" applyNumberForma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4" fillId="7" borderId="0" xfId="0" applyFont="1" applyFill="1"/>
    <xf numFmtId="181" fontId="4" fillId="0" borderId="0" xfId="0" applyNumberFormat="1" applyFont="1" applyAlignment="1">
      <alignment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/>
    <xf numFmtId="49" fontId="6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7" borderId="0" xfId="0" applyFont="1" applyFill="1"/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18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8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/>
    </xf>
    <xf numFmtId="49" fontId="9" fillId="7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9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82" fontId="4" fillId="0" borderId="2" xfId="0" applyNumberFormat="1" applyFont="1" applyBorder="1" applyAlignment="1">
      <alignment horizontal="center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left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82" fontId="11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49" fontId="11" fillId="11" borderId="5" xfId="0" applyNumberFormat="1" applyFont="1" applyFill="1" applyBorder="1" applyAlignment="1">
      <alignment horizontal="center" vertical="center"/>
    </xf>
    <xf numFmtId="182" fontId="11" fillId="8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12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5" xfId="0" applyFont="1" applyFill="1" applyBorder="1" applyAlignment="1">
      <alignment horizontal="right"/>
    </xf>
    <xf numFmtId="181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Fill="1"/>
    <xf numFmtId="181" fontId="5" fillId="0" borderId="0" xfId="0" applyNumberFormat="1" applyFont="1" applyAlignment="1">
      <alignment vertical="top"/>
    </xf>
    <xf numFmtId="0" fontId="5" fillId="0" borderId="9" xfId="0" applyFont="1" applyFill="1" applyBorder="1"/>
    <xf numFmtId="0" fontId="5" fillId="0" borderId="9" xfId="0" applyFont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81" fontId="5" fillId="0" borderId="9" xfId="0" applyNumberFormat="1" applyFont="1" applyBorder="1" applyAlignment="1">
      <alignment vertical="top"/>
    </xf>
    <xf numFmtId="0" fontId="14" fillId="0" borderId="0" xfId="0" applyFont="1" applyFill="1" applyAlignment="1">
      <alignment horizontal="center"/>
    </xf>
    <xf numFmtId="181" fontId="14" fillId="0" borderId="0" xfId="0" applyNumberFormat="1" applyFont="1" applyAlignment="1">
      <alignment horizontal="center" vertical="top"/>
    </xf>
    <xf numFmtId="0" fontId="0" fillId="0" borderId="0" xfId="0" applyFill="1"/>
    <xf numFmtId="180" fontId="0" fillId="0" borderId="0" xfId="0" applyNumberFormat="1" applyFill="1"/>
    <xf numFmtId="181" fontId="0" fillId="0" borderId="0" xfId="0" applyNumberFormat="1" applyFill="1"/>
    <xf numFmtId="0" fontId="0" fillId="12" borderId="0" xfId="0" applyFill="1"/>
    <xf numFmtId="0" fontId="0" fillId="7" borderId="0" xfId="0" applyFill="1"/>
    <xf numFmtId="181" fontId="4" fillId="0" borderId="0" xfId="0" applyNumberFormat="1" applyFont="1"/>
    <xf numFmtId="181" fontId="5" fillId="0" borderId="0" xfId="0" applyNumberFormat="1" applyFont="1"/>
  </cellXfs>
  <cellStyles count="77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br" xfId="49"/>
    <cellStyle name="col" xfId="50"/>
    <cellStyle name="style0" xfId="51"/>
    <cellStyle name="td" xfId="52"/>
    <cellStyle name="tr" xfId="53"/>
    <cellStyle name="xl21" xfId="54"/>
    <cellStyle name="xl22" xfId="55"/>
    <cellStyle name="xl23" xfId="56"/>
    <cellStyle name="xl24" xfId="57"/>
    <cellStyle name="xl25" xfId="58"/>
    <cellStyle name="xl26" xfId="59"/>
    <cellStyle name="xl27" xfId="60"/>
    <cellStyle name="xl28" xfId="61"/>
    <cellStyle name="xl29" xfId="62"/>
    <cellStyle name="xl30" xfId="63"/>
    <cellStyle name="xl31" xfId="64"/>
    <cellStyle name="xl32" xfId="65"/>
    <cellStyle name="xl33" xfId="66"/>
    <cellStyle name="xl34" xfId="67"/>
    <cellStyle name="xl35" xfId="68"/>
    <cellStyle name="xl36" xfId="69"/>
    <cellStyle name="xl37" xfId="70"/>
    <cellStyle name="xl38" xfId="71"/>
    <cellStyle name="xl38 2" xfId="72"/>
    <cellStyle name="xl39" xfId="73"/>
    <cellStyle name="xl40" xfId="74"/>
    <cellStyle name="xl41" xfId="75"/>
    <cellStyle name="Обычный 2" xfId="7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6282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view="pageBreakPreview" zoomScale="80" zoomScalePageLayoutView="70" zoomScaleNormal="100" topLeftCell="A39" workbookViewId="0">
      <selection activeCell="C27" sqref="C27"/>
    </sheetView>
  </sheetViews>
  <sheetFormatPr defaultColWidth="9" defaultRowHeight="14.4"/>
  <cols>
    <col min="1" max="1" width="22.1388888888889" customWidth="1"/>
    <col min="2" max="2" width="31.712962962963" customWidth="1"/>
    <col min="3" max="3" width="62.4259259259259" customWidth="1"/>
    <col min="4" max="4" width="23.1388888888889" customWidth="1"/>
    <col min="5" max="5" width="19.8518518518519" style="6" customWidth="1"/>
    <col min="6" max="6" width="17.287037037037" style="7" customWidth="1"/>
    <col min="7" max="7" width="13" customWidth="1"/>
    <col min="8" max="8" width="12.1388888888889" style="8" customWidth="1"/>
    <col min="9" max="9" width="13.1388888888889" style="9" customWidth="1"/>
    <col min="10" max="1025" width="8.71296296296296" customWidth="1"/>
  </cols>
  <sheetData>
    <row r="1" ht="15.6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17.4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ht="17.4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ht="18" spans="1:9">
      <c r="A4" s="12"/>
      <c r="B4" s="12"/>
      <c r="C4" s="12"/>
      <c r="D4" s="12"/>
      <c r="E4" s="13"/>
      <c r="F4" s="13"/>
      <c r="G4" s="12"/>
      <c r="H4" s="14"/>
      <c r="I4" s="90"/>
    </row>
    <row r="5" ht="63" customHeight="1" spans="1:9">
      <c r="A5" s="15" t="s">
        <v>3</v>
      </c>
      <c r="B5" s="15"/>
      <c r="C5" s="16"/>
      <c r="D5" s="17" t="s">
        <v>4</v>
      </c>
      <c r="E5" s="17"/>
      <c r="F5" s="17"/>
      <c r="G5" s="12"/>
      <c r="H5" s="14"/>
      <c r="I5" s="90"/>
    </row>
    <row r="6" ht="74.1" customHeight="1" spans="1:9">
      <c r="A6" s="15" t="s">
        <v>5</v>
      </c>
      <c r="B6" s="15"/>
      <c r="C6" s="15"/>
      <c r="D6" s="18" t="s">
        <v>6</v>
      </c>
      <c r="E6" s="18"/>
      <c r="F6" s="19"/>
      <c r="G6" s="12"/>
      <c r="H6" s="14"/>
      <c r="I6" s="90"/>
    </row>
    <row r="7" ht="18" spans="1:9">
      <c r="A7" s="20" t="s">
        <v>7</v>
      </c>
      <c r="B7" s="16"/>
      <c r="C7" s="16"/>
      <c r="D7" s="16"/>
      <c r="E7" s="19"/>
      <c r="F7" s="19"/>
      <c r="G7" s="12"/>
      <c r="H7" s="14"/>
      <c r="I7" s="90" t="s">
        <v>8</v>
      </c>
    </row>
    <row r="8" ht="15.6" spans="1:9">
      <c r="A8" s="21" t="s">
        <v>9</v>
      </c>
      <c r="B8" s="21" t="s">
        <v>10</v>
      </c>
      <c r="C8" s="21"/>
      <c r="D8" s="21" t="s">
        <v>11</v>
      </c>
      <c r="E8" s="22" t="s">
        <v>12</v>
      </c>
      <c r="F8" s="22" t="s">
        <v>13</v>
      </c>
      <c r="G8" s="23" t="s">
        <v>14</v>
      </c>
      <c r="H8" s="24" t="s">
        <v>15</v>
      </c>
      <c r="I8" s="24" t="s">
        <v>16</v>
      </c>
    </row>
    <row r="9" ht="149.25" customHeight="1" spans="1:9">
      <c r="A9" s="21"/>
      <c r="B9" s="25" t="s">
        <v>17</v>
      </c>
      <c r="C9" s="25" t="s">
        <v>18</v>
      </c>
      <c r="D9" s="21"/>
      <c r="E9" s="22"/>
      <c r="F9" s="22"/>
      <c r="G9" s="23"/>
      <c r="H9" s="24"/>
      <c r="I9" s="24"/>
    </row>
    <row r="10" ht="339.95" customHeight="1" spans="1:9">
      <c r="A10" s="26"/>
      <c r="B10" s="27" t="s">
        <v>19</v>
      </c>
      <c r="C10" s="28" t="s">
        <v>20</v>
      </c>
      <c r="D10" s="28" t="s">
        <v>21</v>
      </c>
      <c r="E10" s="29" t="s">
        <v>22</v>
      </c>
      <c r="F10" s="29" t="s">
        <v>23</v>
      </c>
      <c r="G10" s="30" t="s">
        <v>24</v>
      </c>
      <c r="H10" s="30" t="s">
        <v>25</v>
      </c>
      <c r="I10" s="30" t="s">
        <v>26</v>
      </c>
    </row>
    <row r="11" ht="257.1" customHeight="1" spans="1:9">
      <c r="A11" s="26"/>
      <c r="B11" s="27" t="s">
        <v>27</v>
      </c>
      <c r="C11" s="28" t="s">
        <v>28</v>
      </c>
      <c r="D11" s="28" t="s">
        <v>21</v>
      </c>
      <c r="E11" s="29" t="s">
        <v>29</v>
      </c>
      <c r="F11" s="29" t="s">
        <v>30</v>
      </c>
      <c r="G11" s="30" t="s">
        <v>29</v>
      </c>
      <c r="H11" s="30" t="s">
        <v>31</v>
      </c>
      <c r="I11" s="30" t="s">
        <v>31</v>
      </c>
    </row>
    <row r="12" ht="219" customHeight="1" spans="1:9">
      <c r="A12" s="26"/>
      <c r="B12" s="27" t="s">
        <v>32</v>
      </c>
      <c r="C12" s="28" t="s">
        <v>33</v>
      </c>
      <c r="D12" s="28" t="s">
        <v>21</v>
      </c>
      <c r="E12" s="29" t="s">
        <v>34</v>
      </c>
      <c r="F12" s="29" t="s">
        <v>35</v>
      </c>
      <c r="G12" s="30" t="s">
        <v>34</v>
      </c>
      <c r="H12" s="30" t="s">
        <v>34</v>
      </c>
      <c r="I12" s="30" t="s">
        <v>34</v>
      </c>
    </row>
    <row r="13" ht="36" spans="1:9">
      <c r="A13" s="31"/>
      <c r="B13" s="32" t="s">
        <v>36</v>
      </c>
      <c r="C13" s="33" t="s">
        <v>37</v>
      </c>
      <c r="D13" s="28" t="s">
        <v>21</v>
      </c>
      <c r="E13" s="29" t="s">
        <v>38</v>
      </c>
      <c r="F13" s="29" t="s">
        <v>39</v>
      </c>
      <c r="G13" s="30" t="s">
        <v>40</v>
      </c>
      <c r="H13" s="30" t="s">
        <v>41</v>
      </c>
      <c r="I13" s="30" t="s">
        <v>42</v>
      </c>
    </row>
    <row r="14" ht="75" customHeight="1" spans="1:9">
      <c r="A14" s="31"/>
      <c r="B14" s="27" t="s">
        <v>43</v>
      </c>
      <c r="C14" s="28" t="s">
        <v>44</v>
      </c>
      <c r="D14" s="28" t="s">
        <v>21</v>
      </c>
      <c r="E14" s="29" t="s">
        <v>45</v>
      </c>
      <c r="F14" s="29" t="s">
        <v>46</v>
      </c>
      <c r="G14" s="30" t="s">
        <v>47</v>
      </c>
      <c r="H14" s="30" t="s">
        <v>48</v>
      </c>
      <c r="I14" s="30" t="s">
        <v>49</v>
      </c>
    </row>
    <row r="15" s="1" customFormat="1" ht="75.95" customHeight="1" spans="1:9">
      <c r="A15" s="31"/>
      <c r="B15" s="27" t="s">
        <v>50</v>
      </c>
      <c r="C15" s="28" t="s">
        <v>51</v>
      </c>
      <c r="D15" s="28" t="s">
        <v>21</v>
      </c>
      <c r="E15" s="29" t="s">
        <v>52</v>
      </c>
      <c r="F15" s="29" t="s">
        <v>53</v>
      </c>
      <c r="G15" s="30" t="s">
        <v>54</v>
      </c>
      <c r="H15" s="30" t="s">
        <v>55</v>
      </c>
      <c r="I15" s="30" t="s">
        <v>56</v>
      </c>
    </row>
    <row r="16" s="1" customFormat="1" ht="78" customHeight="1" spans="1:9">
      <c r="A16" s="31"/>
      <c r="B16" s="27" t="s">
        <v>57</v>
      </c>
      <c r="C16" s="34" t="s">
        <v>58</v>
      </c>
      <c r="D16" s="28" t="s">
        <v>21</v>
      </c>
      <c r="E16" s="29" t="s">
        <v>59</v>
      </c>
      <c r="F16" s="29" t="s">
        <v>60</v>
      </c>
      <c r="G16" s="30" t="s">
        <v>61</v>
      </c>
      <c r="H16" s="30" t="s">
        <v>62</v>
      </c>
      <c r="I16" s="30" t="s">
        <v>63</v>
      </c>
    </row>
    <row r="17" s="1" customFormat="1" ht="126.95" customHeight="1" spans="1:9">
      <c r="A17" s="31"/>
      <c r="B17" s="35" t="s">
        <v>64</v>
      </c>
      <c r="C17" s="34" t="s">
        <v>65</v>
      </c>
      <c r="D17" s="28" t="s">
        <v>66</v>
      </c>
      <c r="E17" s="29" t="s">
        <v>67</v>
      </c>
      <c r="F17" s="29" t="s">
        <v>68</v>
      </c>
      <c r="G17" s="30" t="s">
        <v>67</v>
      </c>
      <c r="H17" s="30" t="s">
        <v>69</v>
      </c>
      <c r="I17" s="30" t="s">
        <v>69</v>
      </c>
    </row>
    <row r="18" s="1" customFormat="1" ht="126" spans="1:9">
      <c r="A18" s="31"/>
      <c r="B18" s="27" t="s">
        <v>70</v>
      </c>
      <c r="C18" s="34" t="s">
        <v>71</v>
      </c>
      <c r="D18" s="28" t="s">
        <v>21</v>
      </c>
      <c r="E18" s="30" t="s">
        <v>30</v>
      </c>
      <c r="F18" s="30" t="s">
        <v>72</v>
      </c>
      <c r="G18" s="30" t="s">
        <v>30</v>
      </c>
      <c r="H18" s="30" t="s">
        <v>30</v>
      </c>
      <c r="I18" s="30" t="s">
        <v>30</v>
      </c>
    </row>
    <row r="19" s="2" customFormat="1" ht="108" hidden="1" spans="1:9">
      <c r="A19" s="36"/>
      <c r="B19" s="37"/>
      <c r="C19" s="34" t="s">
        <v>73</v>
      </c>
      <c r="D19" s="38"/>
      <c r="E19" s="30"/>
      <c r="F19" s="30"/>
      <c r="G19" s="30"/>
      <c r="H19" s="30"/>
      <c r="I19" s="30"/>
    </row>
    <row r="20" s="2" customFormat="1" ht="129.95" customHeight="1" spans="1:9">
      <c r="A20" s="36"/>
      <c r="B20" s="37" t="s">
        <v>74</v>
      </c>
      <c r="C20" s="34" t="s">
        <v>75</v>
      </c>
      <c r="D20" s="38" t="s">
        <v>66</v>
      </c>
      <c r="E20" s="29" t="s">
        <v>76</v>
      </c>
      <c r="F20" s="30" t="s">
        <v>30</v>
      </c>
      <c r="G20" s="30" t="s">
        <v>77</v>
      </c>
      <c r="H20" s="30" t="s">
        <v>47</v>
      </c>
      <c r="I20" s="30" t="s">
        <v>47</v>
      </c>
    </row>
    <row r="21" ht="111" customHeight="1" spans="1:9">
      <c r="A21" s="26"/>
      <c r="B21" s="27" t="s">
        <v>78</v>
      </c>
      <c r="C21" s="39" t="s">
        <v>79</v>
      </c>
      <c r="D21" s="28" t="s">
        <v>66</v>
      </c>
      <c r="E21" s="29" t="s">
        <v>80</v>
      </c>
      <c r="F21" s="29" t="s">
        <v>81</v>
      </c>
      <c r="G21" s="30" t="s">
        <v>81</v>
      </c>
      <c r="H21" s="30" t="s">
        <v>81</v>
      </c>
      <c r="I21" s="30" t="s">
        <v>81</v>
      </c>
    </row>
    <row r="22" ht="90" spans="1:9">
      <c r="A22" s="26"/>
      <c r="B22" s="40" t="s">
        <v>82</v>
      </c>
      <c r="C22" s="28" t="s">
        <v>83</v>
      </c>
      <c r="D22" s="31" t="s">
        <v>66</v>
      </c>
      <c r="E22" s="29" t="s">
        <v>84</v>
      </c>
      <c r="F22" s="29" t="s">
        <v>85</v>
      </c>
      <c r="G22" s="30" t="s">
        <v>84</v>
      </c>
      <c r="H22" s="30" t="s">
        <v>84</v>
      </c>
      <c r="I22" s="30" t="s">
        <v>84</v>
      </c>
    </row>
    <row r="23" ht="90" spans="1:9">
      <c r="A23" s="26"/>
      <c r="B23" s="40" t="s">
        <v>86</v>
      </c>
      <c r="C23" s="28" t="s">
        <v>87</v>
      </c>
      <c r="D23" s="31" t="s">
        <v>66</v>
      </c>
      <c r="E23" s="29" t="s">
        <v>88</v>
      </c>
      <c r="F23" s="29" t="s">
        <v>89</v>
      </c>
      <c r="G23" s="30" t="s">
        <v>69</v>
      </c>
      <c r="H23" s="30" t="s">
        <v>69</v>
      </c>
      <c r="I23" s="30" t="s">
        <v>69</v>
      </c>
    </row>
    <row r="24" s="1" customFormat="1" ht="126" spans="1:9">
      <c r="A24" s="26"/>
      <c r="B24" s="41" t="s">
        <v>90</v>
      </c>
      <c r="C24" s="31" t="s">
        <v>91</v>
      </c>
      <c r="D24" s="40" t="s">
        <v>66</v>
      </c>
      <c r="E24" s="29" t="s">
        <v>92</v>
      </c>
      <c r="F24" s="29" t="s">
        <v>30</v>
      </c>
      <c r="G24" s="30" t="s">
        <v>30</v>
      </c>
      <c r="H24" s="30" t="s">
        <v>30</v>
      </c>
      <c r="I24" s="30" t="s">
        <v>30</v>
      </c>
    </row>
    <row r="25" s="1" customFormat="1" ht="105" customHeight="1" spans="1:9">
      <c r="A25" s="26"/>
      <c r="B25" s="41" t="s">
        <v>93</v>
      </c>
      <c r="C25" s="31" t="s">
        <v>94</v>
      </c>
      <c r="D25" s="40" t="s">
        <v>66</v>
      </c>
      <c r="E25" s="29" t="s">
        <v>95</v>
      </c>
      <c r="F25" s="29" t="s">
        <v>96</v>
      </c>
      <c r="G25" s="30" t="s">
        <v>97</v>
      </c>
      <c r="H25" s="30" t="s">
        <v>97</v>
      </c>
      <c r="I25" s="30" t="s">
        <v>97</v>
      </c>
    </row>
    <row r="26" s="1" customFormat="1" ht="105" customHeight="1" spans="1:9">
      <c r="A26" s="26"/>
      <c r="B26" s="41" t="s">
        <v>98</v>
      </c>
      <c r="C26" s="31" t="s">
        <v>99</v>
      </c>
      <c r="D26" s="40" t="s">
        <v>66</v>
      </c>
      <c r="E26" s="30" t="s">
        <v>92</v>
      </c>
      <c r="F26" s="29" t="s">
        <v>30</v>
      </c>
      <c r="G26" s="30" t="s">
        <v>30</v>
      </c>
      <c r="H26" s="30" t="s">
        <v>30</v>
      </c>
      <c r="I26" s="30" t="s">
        <v>30</v>
      </c>
    </row>
    <row r="27" s="1" customFormat="1" ht="90" spans="1:9">
      <c r="A27" s="26"/>
      <c r="B27" s="41" t="s">
        <v>100</v>
      </c>
      <c r="C27" s="31" t="s">
        <v>101</v>
      </c>
      <c r="D27" s="40" t="s">
        <v>66</v>
      </c>
      <c r="E27" s="30" t="s">
        <v>30</v>
      </c>
      <c r="F27" s="30" t="s">
        <v>102</v>
      </c>
      <c r="G27" s="30" t="s">
        <v>30</v>
      </c>
      <c r="H27" s="30" t="s">
        <v>30</v>
      </c>
      <c r="I27" s="30" t="s">
        <v>30</v>
      </c>
    </row>
    <row r="28" s="1" customFormat="1" ht="90" spans="1:9">
      <c r="A28" s="26"/>
      <c r="B28" s="42" t="s">
        <v>103</v>
      </c>
      <c r="C28" s="43" t="s">
        <v>104</v>
      </c>
      <c r="D28" s="44" t="s">
        <v>66</v>
      </c>
      <c r="E28" s="30" t="s">
        <v>30</v>
      </c>
      <c r="F28" s="30" t="s">
        <v>105</v>
      </c>
      <c r="G28" s="30" t="s">
        <v>30</v>
      </c>
      <c r="H28" s="30" t="s">
        <v>30</v>
      </c>
      <c r="I28" s="30" t="s">
        <v>30</v>
      </c>
    </row>
    <row r="29" s="3" customFormat="1" ht="54" hidden="1" spans="1:9">
      <c r="A29" s="45"/>
      <c r="B29" s="46"/>
      <c r="C29" s="43" t="s">
        <v>106</v>
      </c>
      <c r="D29" s="47"/>
      <c r="E29" s="30"/>
      <c r="F29" s="30"/>
      <c r="G29" s="30"/>
      <c r="H29" s="30"/>
      <c r="I29" s="30"/>
    </row>
    <row r="30" s="4" customFormat="1" ht="108" hidden="1" spans="1:9">
      <c r="A30" s="48" t="s">
        <v>107</v>
      </c>
      <c r="B30" s="49" t="s">
        <v>108</v>
      </c>
      <c r="C30" s="50"/>
      <c r="D30" s="51" t="s">
        <v>109</v>
      </c>
      <c r="E30" s="30"/>
      <c r="F30" s="30"/>
      <c r="G30" s="30"/>
      <c r="H30" s="30"/>
      <c r="I30" s="30"/>
    </row>
    <row r="31" s="4" customFormat="1" ht="72" hidden="1" spans="1:9">
      <c r="A31" s="48"/>
      <c r="B31" s="49" t="s">
        <v>110</v>
      </c>
      <c r="C31" s="52" t="s">
        <v>111</v>
      </c>
      <c r="D31" s="51" t="s">
        <v>112</v>
      </c>
      <c r="E31" s="30"/>
      <c r="F31" s="30"/>
      <c r="G31" s="30"/>
      <c r="H31" s="30"/>
      <c r="I31" s="30"/>
    </row>
    <row r="32" s="5" customFormat="1" ht="36" hidden="1" spans="1:9">
      <c r="A32" s="53"/>
      <c r="B32" s="54"/>
      <c r="C32" s="52" t="s">
        <v>111</v>
      </c>
      <c r="D32" s="55"/>
      <c r="E32" s="30"/>
      <c r="F32" s="30"/>
      <c r="G32" s="30"/>
      <c r="H32" s="30"/>
      <c r="I32" s="30"/>
    </row>
    <row r="33" ht="90" spans="1:9">
      <c r="A33" s="56" t="s">
        <v>113</v>
      </c>
      <c r="B33" s="57" t="s">
        <v>114</v>
      </c>
      <c r="C33" s="58" t="s">
        <v>115</v>
      </c>
      <c r="D33" s="40" t="s">
        <v>66</v>
      </c>
      <c r="E33" s="30" t="s">
        <v>116</v>
      </c>
      <c r="F33" s="30" t="s">
        <v>117</v>
      </c>
      <c r="G33" s="30" t="s">
        <v>118</v>
      </c>
      <c r="H33" s="30" t="s">
        <v>119</v>
      </c>
      <c r="I33" s="30" t="s">
        <v>120</v>
      </c>
    </row>
    <row r="34" ht="90" spans="1:9">
      <c r="A34" s="59"/>
      <c r="B34" s="57" t="s">
        <v>121</v>
      </c>
      <c r="C34" s="28" t="s">
        <v>122</v>
      </c>
      <c r="D34" s="40" t="s">
        <v>66</v>
      </c>
      <c r="E34" s="30" t="s">
        <v>30</v>
      </c>
      <c r="F34" s="30" t="s">
        <v>30</v>
      </c>
      <c r="G34" s="30" t="s">
        <v>30</v>
      </c>
      <c r="H34" s="30" t="s">
        <v>30</v>
      </c>
      <c r="I34" s="30" t="s">
        <v>30</v>
      </c>
    </row>
    <row r="35" ht="90" spans="1:9">
      <c r="A35" s="59"/>
      <c r="B35" s="60" t="s">
        <v>123</v>
      </c>
      <c r="C35" s="61" t="s">
        <v>124</v>
      </c>
      <c r="D35" s="40" t="s">
        <v>66</v>
      </c>
      <c r="E35" s="30" t="s">
        <v>125</v>
      </c>
      <c r="F35" s="30" t="s">
        <v>126</v>
      </c>
      <c r="G35" s="30" t="s">
        <v>127</v>
      </c>
      <c r="H35" s="30" t="s">
        <v>127</v>
      </c>
      <c r="I35" s="30" t="s">
        <v>127</v>
      </c>
    </row>
    <row r="36" ht="144" spans="1:9">
      <c r="A36" s="62" t="s">
        <v>128</v>
      </c>
      <c r="B36" s="63" t="s">
        <v>129</v>
      </c>
      <c r="C36" s="61" t="s">
        <v>130</v>
      </c>
      <c r="D36" s="40" t="s">
        <v>66</v>
      </c>
      <c r="E36" s="30" t="s">
        <v>92</v>
      </c>
      <c r="F36" s="30" t="s">
        <v>30</v>
      </c>
      <c r="G36" s="30" t="s">
        <v>131</v>
      </c>
      <c r="H36" s="30" t="s">
        <v>132</v>
      </c>
      <c r="I36" s="30" t="s">
        <v>133</v>
      </c>
    </row>
    <row r="37" ht="90" spans="1:9">
      <c r="A37" s="26"/>
      <c r="B37" s="64" t="s">
        <v>134</v>
      </c>
      <c r="C37" s="65" t="s">
        <v>135</v>
      </c>
      <c r="D37" s="66" t="s">
        <v>66</v>
      </c>
      <c r="E37" s="30" t="s">
        <v>136</v>
      </c>
      <c r="F37" s="30" t="s">
        <v>137</v>
      </c>
      <c r="G37" s="30" t="s">
        <v>138</v>
      </c>
      <c r="H37" s="30" t="s">
        <v>139</v>
      </c>
      <c r="I37" s="30" t="s">
        <v>140</v>
      </c>
    </row>
    <row r="38" ht="117" customHeight="1" spans="1:9">
      <c r="A38" s="26"/>
      <c r="B38" s="67" t="s">
        <v>141</v>
      </c>
      <c r="C38" s="65" t="s">
        <v>142</v>
      </c>
      <c r="D38" s="66" t="s">
        <v>66</v>
      </c>
      <c r="E38" s="30" t="s">
        <v>143</v>
      </c>
      <c r="F38" s="30" t="s">
        <v>144</v>
      </c>
      <c r="G38" s="30" t="s">
        <v>143</v>
      </c>
      <c r="H38" s="30" t="s">
        <v>145</v>
      </c>
      <c r="I38" s="30" t="s">
        <v>146</v>
      </c>
    </row>
    <row r="39" ht="105" customHeight="1" spans="1:9">
      <c r="A39" s="26"/>
      <c r="B39" s="68" t="s">
        <v>147</v>
      </c>
      <c r="C39" s="65" t="s">
        <v>148</v>
      </c>
      <c r="D39" s="44" t="s">
        <v>66</v>
      </c>
      <c r="E39" s="30" t="s">
        <v>30</v>
      </c>
      <c r="F39" s="30" t="s">
        <v>30</v>
      </c>
      <c r="G39" s="30" t="s">
        <v>30</v>
      </c>
      <c r="H39" s="30" t="s">
        <v>30</v>
      </c>
      <c r="I39" s="30" t="s">
        <v>30</v>
      </c>
    </row>
    <row r="40" ht="105" customHeight="1" spans="1:9">
      <c r="A40" s="26" t="s">
        <v>149</v>
      </c>
      <c r="B40" s="42" t="s">
        <v>150</v>
      </c>
      <c r="C40" s="65" t="s">
        <v>151</v>
      </c>
      <c r="D40" s="44" t="s">
        <v>66</v>
      </c>
      <c r="E40" s="30" t="s">
        <v>30</v>
      </c>
      <c r="F40" s="30" t="s">
        <v>30</v>
      </c>
      <c r="G40" s="30" t="s">
        <v>30</v>
      </c>
      <c r="H40" s="30" t="s">
        <v>30</v>
      </c>
      <c r="I40" s="30" t="s">
        <v>30</v>
      </c>
    </row>
    <row r="41" ht="135" customHeight="1" spans="1:9">
      <c r="A41" s="56"/>
      <c r="B41" s="42" t="s">
        <v>152</v>
      </c>
      <c r="C41" s="65" t="s">
        <v>153</v>
      </c>
      <c r="D41" s="44" t="s">
        <v>66</v>
      </c>
      <c r="E41" s="30"/>
      <c r="F41" s="30" t="s">
        <v>30</v>
      </c>
      <c r="G41" s="30"/>
      <c r="H41" s="30"/>
      <c r="I41" s="30"/>
    </row>
    <row r="42" ht="108" customHeight="1" spans="1:9">
      <c r="A42" s="56"/>
      <c r="B42" s="42" t="s">
        <v>154</v>
      </c>
      <c r="C42" s="65" t="s">
        <v>155</v>
      </c>
      <c r="D42" s="44" t="s">
        <v>66</v>
      </c>
      <c r="E42" s="30"/>
      <c r="F42" s="30" t="s">
        <v>30</v>
      </c>
      <c r="G42" s="30"/>
      <c r="H42" s="30"/>
      <c r="I42" s="30"/>
    </row>
    <row r="43" s="2" customFormat="1" ht="30.75" customHeight="1" spans="1:9">
      <c r="A43" s="69"/>
      <c r="B43" s="69" t="s">
        <v>156</v>
      </c>
      <c r="C43" s="70"/>
      <c r="D43" s="69"/>
      <c r="E43" s="71">
        <f>SUM(E10+E11+E12+E13+E14+E15+E16+E17+E18+E20+E21+E22+E23+E24+E25+E26+E27+E28+E33+E34+E35+E36+E37+E38+E39+E40+E41+E42)</f>
        <v>15053.86</v>
      </c>
      <c r="F43" s="71">
        <f>SUM(F10+F11+F12+F13+F14+F15+F16+F17+F18+F20+F21+F22+F23+F24+F25+F26+F27+F28+F33+F34+F35+F36+F37+F38+F39+F40+F41+F42)</f>
        <v>11422.75</v>
      </c>
      <c r="G43" s="71">
        <f>SUM(G10+G11+G12+G13+G14+G15+G16+G17+G18+G20+G21+G22+G23+G24+G25+G26+G27+G28+G33+G34+G35+G36+G37+G38+G39+G40+G41+G42)</f>
        <v>15071.98</v>
      </c>
      <c r="H43" s="71">
        <f>SUM(H10+H11+H12+H13+H14+H15+H16+H17+H18+H20+H21+H22+H23+H24+H25+H26+H27+H28+H33+H34+H35+H36+H37+H38+H39+H40+H41+H42)</f>
        <v>15519.19</v>
      </c>
      <c r="I43" s="71">
        <f>SUM(I10+I11+I12+I13+I14+I15+I16+I17+I18+I20+I21+I22+I23+I24+I25+I26+I27+I28+I33+I34+I35+I36+I37+I38+I39+I40+I41+I42)</f>
        <v>15848.98</v>
      </c>
    </row>
    <row r="44" ht="15.75" hidden="1" customHeight="1" spans="1:9">
      <c r="A44" s="72" t="s">
        <v>157</v>
      </c>
      <c r="B44" s="72"/>
      <c r="C44" s="73" t="s">
        <v>158</v>
      </c>
      <c r="D44" s="72"/>
      <c r="E44" s="74">
        <f>31075641.4+305106.9-137967.8</f>
        <v>31242780.5</v>
      </c>
      <c r="F44" s="74">
        <f>23208151.5+289267.4-141228.6+179.2</f>
        <v>23356369.5</v>
      </c>
      <c r="G44" s="74"/>
      <c r="H44" s="74"/>
      <c r="I44" s="74"/>
    </row>
    <row r="45" ht="15.6" spans="1:9">
      <c r="A45" s="75" t="s">
        <v>159</v>
      </c>
      <c r="B45" s="16"/>
      <c r="C45" s="72"/>
      <c r="D45" s="16"/>
      <c r="E45" s="76"/>
      <c r="F45" s="76"/>
      <c r="G45" s="16"/>
      <c r="H45" s="77"/>
      <c r="I45" s="91"/>
    </row>
    <row r="46" ht="15.6" spans="1:9">
      <c r="A46" s="15" t="s">
        <v>160</v>
      </c>
      <c r="B46" s="15"/>
      <c r="C46" s="16" t="s">
        <v>161</v>
      </c>
      <c r="D46" s="16"/>
      <c r="E46" s="78"/>
      <c r="F46" s="76" t="s">
        <v>162</v>
      </c>
      <c r="G46" s="16"/>
      <c r="H46" s="77"/>
      <c r="I46" s="91"/>
    </row>
    <row r="47" ht="15.6" spans="1:9">
      <c r="A47" s="16"/>
      <c r="B47" s="16"/>
      <c r="C47" s="79"/>
      <c r="D47" s="16"/>
      <c r="E47" s="80" t="s">
        <v>163</v>
      </c>
      <c r="F47" s="76"/>
      <c r="G47" s="16"/>
      <c r="H47" s="77"/>
      <c r="I47" s="91"/>
    </row>
    <row r="48" ht="15.6" spans="1:9">
      <c r="A48" s="16"/>
      <c r="B48" s="16"/>
      <c r="C48" s="81" t="s">
        <v>164</v>
      </c>
      <c r="D48" s="16"/>
      <c r="E48" s="76"/>
      <c r="F48" s="76"/>
      <c r="G48" s="16"/>
      <c r="H48" s="77"/>
      <c r="I48" s="91"/>
    </row>
    <row r="49" ht="15.6" spans="1:9">
      <c r="A49" s="16" t="s">
        <v>165</v>
      </c>
      <c r="B49" s="16"/>
      <c r="C49" s="16"/>
      <c r="D49" s="16"/>
      <c r="E49" s="78"/>
      <c r="F49" s="76" t="s">
        <v>166</v>
      </c>
      <c r="G49" s="16" t="s">
        <v>167</v>
      </c>
      <c r="H49" s="82"/>
      <c r="I49" s="91"/>
    </row>
    <row r="50" ht="15.6" spans="1:9">
      <c r="A50" s="16"/>
      <c r="B50" s="16"/>
      <c r="C50" s="79" t="s">
        <v>168</v>
      </c>
      <c r="D50" s="81"/>
      <c r="E50" s="83" t="s">
        <v>163</v>
      </c>
      <c r="F50" s="83"/>
      <c r="G50" s="81"/>
      <c r="H50" s="84" t="s">
        <v>169</v>
      </c>
      <c r="I50" s="91"/>
    </row>
    <row r="51" ht="15.6" spans="1:9">
      <c r="A51" s="16"/>
      <c r="B51" s="16"/>
      <c r="C51" s="81" t="s">
        <v>164</v>
      </c>
      <c r="D51" s="16"/>
      <c r="E51" s="76"/>
      <c r="F51" s="76"/>
      <c r="G51" s="16"/>
      <c r="H51" s="77"/>
      <c r="I51" s="91"/>
    </row>
    <row r="52" ht="15.6" spans="3:6">
      <c r="C52" s="16"/>
      <c r="E52" s="85"/>
      <c r="F52" s="86"/>
    </row>
    <row r="53" ht="15.6" spans="1:6">
      <c r="A53" s="15" t="s">
        <v>170</v>
      </c>
      <c r="B53" s="15"/>
      <c r="E53" s="85"/>
      <c r="F53" s="87"/>
    </row>
    <row r="54" spans="5:6">
      <c r="E54" s="88"/>
      <c r="F54" s="89"/>
    </row>
    <row r="55" spans="1:6">
      <c r="A55" t="s">
        <v>171</v>
      </c>
      <c r="D55" t="s">
        <v>162</v>
      </c>
      <c r="E55" s="88"/>
      <c r="F55" s="89"/>
    </row>
    <row r="56" spans="5:6">
      <c r="E56" s="88"/>
      <c r="F56" s="89"/>
    </row>
  </sheetData>
  <mergeCells count="23">
    <mergeCell ref="A1:I1"/>
    <mergeCell ref="A2:I2"/>
    <mergeCell ref="A3:I3"/>
    <mergeCell ref="A5:B5"/>
    <mergeCell ref="D5:F5"/>
    <mergeCell ref="A6:C6"/>
    <mergeCell ref="D6:E6"/>
    <mergeCell ref="B8:C8"/>
    <mergeCell ref="A46:B46"/>
    <mergeCell ref="A53:B53"/>
    <mergeCell ref="A8:A9"/>
    <mergeCell ref="A10:A12"/>
    <mergeCell ref="A13:A14"/>
    <mergeCell ref="A21:A22"/>
    <mergeCell ref="A30:A31"/>
    <mergeCell ref="A33:A34"/>
    <mergeCell ref="A37:A39"/>
    <mergeCell ref="D8:D9"/>
    <mergeCell ref="E8:E9"/>
    <mergeCell ref="F8:F9"/>
    <mergeCell ref="G8:G9"/>
    <mergeCell ref="H8:H9"/>
    <mergeCell ref="I8:I9"/>
  </mergeCells>
  <pageMargins left="0.31496062992126" right="0" top="0" bottom="0" header="0.511811023622047" footer="0.511811023622047"/>
  <pageSetup paperSize="9" scale="45" firstPageNumber="3476" orientation="portrait" useFirstPageNumber="1"/>
  <headerFooter>
    <oddHeader>&amp;C&amp;16&amp;P+3775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="55" zoomScalePageLayoutView="55" zoomScaleNormal="100" workbookViewId="0">
      <selection activeCell="A1" sqref="A1"/>
    </sheetView>
  </sheetViews>
  <sheetFormatPr defaultColWidth="9" defaultRowHeight="14.4"/>
  <cols>
    <col min="1" max="1025" width="8.71296296296296" customWidth="1"/>
  </cols>
  <sheetData/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="55" zoomScalePageLayoutView="55" zoomScaleNormal="100" workbookViewId="0">
      <selection activeCell="A1" sqref="A1"/>
    </sheetView>
  </sheetViews>
  <sheetFormatPr defaultColWidth="9" defaultRowHeight="14.4"/>
  <cols>
    <col min="1" max="1025" width="8.71296296296296" customWidth="1"/>
  </cols>
  <sheetData/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Ивашиненко Наталья Александровна</dc:creator>
  <cp:lastModifiedBy>Professional</cp:lastModifiedBy>
  <cp:revision>10</cp:revision>
  <dcterms:created xsi:type="dcterms:W3CDTF">2006-09-16T00:00:00Z</dcterms:created>
  <cp:lastPrinted>2023-11-22T13:47:00Z</cp:lastPrinted>
  <dcterms:modified xsi:type="dcterms:W3CDTF">2025-11-24T14:03:18Z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E1B70F38BD1A45329284BEA3982D1211_12</vt:lpwstr>
  </property>
  <property fmtid="{D5CDD505-2E9C-101B-9397-08002B2CF9AE}" pid="9" name="KSOProductBuildVer">
    <vt:lpwstr>1049-12.2.0.23155</vt:lpwstr>
  </property>
</Properties>
</file>